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3050"/>
  </bookViews>
  <sheets>
    <sheet name="数量1" sheetId="1" r:id="rId1"/>
  </sheets>
  <definedNames>
    <definedName name="_xlnm.Print_Area" localSheetId="0">数量1!$A$1:$R$37</definedName>
  </definedNames>
  <calcPr calcId="124519"/>
</workbook>
</file>

<file path=xl/calcChain.xml><?xml version="1.0" encoding="utf-8"?>
<calcChain xmlns="http://schemas.openxmlformats.org/spreadsheetml/2006/main">
  <c r="E8" i="1"/>
  <c r="P8" s="1"/>
  <c r="Q7" l="1"/>
  <c r="L7"/>
  <c r="K7"/>
  <c r="M51" l="1"/>
  <c r="E50"/>
  <c r="E49"/>
  <c r="E47"/>
  <c r="E46"/>
  <c r="E45"/>
  <c r="N73" l="1"/>
  <c r="J73"/>
  <c r="I73"/>
  <c r="M73"/>
  <c r="P50"/>
  <c r="P49"/>
  <c r="H48"/>
  <c r="G48"/>
  <c r="F48"/>
  <c r="G47"/>
  <c r="F47"/>
  <c r="Q46"/>
  <c r="Q73" s="1"/>
  <c r="L46"/>
  <c r="L73" s="1"/>
  <c r="K46"/>
  <c r="K73" s="1"/>
  <c r="H46"/>
  <c r="F46"/>
  <c r="S45"/>
  <c r="G45"/>
  <c r="F45"/>
  <c r="H44"/>
  <c r="G44"/>
  <c r="F44"/>
  <c r="O35"/>
  <c r="N35"/>
  <c r="J35"/>
  <c r="I35"/>
  <c r="M35"/>
  <c r="Q35"/>
  <c r="L35"/>
  <c r="K35"/>
  <c r="H7"/>
  <c r="F7"/>
  <c r="S8"/>
  <c r="H35" l="1"/>
  <c r="G35"/>
  <c r="P35"/>
  <c r="F35"/>
  <c r="H73"/>
  <c r="P73"/>
  <c r="G73"/>
  <c r="F73"/>
</calcChain>
</file>

<file path=xl/sharedStrings.xml><?xml version="1.0" encoding="utf-8"?>
<sst xmlns="http://schemas.openxmlformats.org/spreadsheetml/2006/main" count="119" uniqueCount="70">
  <si>
    <t>安全设施工程数量汇总表</t>
  </si>
  <si>
    <t>序号</t>
  </si>
  <si>
    <t>设施名称</t>
  </si>
  <si>
    <t>规格</t>
  </si>
  <si>
    <t>单位</t>
  </si>
  <si>
    <t>数量</t>
  </si>
  <si>
    <r>
      <rPr>
        <sz val="10"/>
        <rFont val="黑体"/>
        <family val="3"/>
        <charset val="134"/>
      </rPr>
      <t>C20砼
( m</t>
    </r>
    <r>
      <rPr>
        <vertAlign val="superscript"/>
        <sz val="10"/>
        <rFont val="黑体"/>
        <family val="3"/>
        <charset val="134"/>
      </rPr>
      <t xml:space="preserve">3 </t>
    </r>
    <r>
      <rPr>
        <sz val="10"/>
        <rFont val="黑体"/>
        <family val="3"/>
        <charset val="134"/>
      </rPr>
      <t xml:space="preserve">) </t>
    </r>
  </si>
  <si>
    <t>钢筋( Kg )</t>
  </si>
  <si>
    <t>钢管
(Kg)</t>
  </si>
  <si>
    <t>柱帽　　　　　　　　　　　　　(Kg)</t>
  </si>
  <si>
    <r>
      <rPr>
        <sz val="10"/>
        <rFont val="黑体"/>
        <family val="3"/>
        <charset val="134"/>
      </rPr>
      <t>厚2mm路面标
线面积
(m</t>
    </r>
    <r>
      <rPr>
        <vertAlign val="superscript"/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>)</t>
    </r>
  </si>
  <si>
    <r>
      <rPr>
        <sz val="10"/>
        <rFont val="黑体"/>
        <family val="3"/>
        <charset val="134"/>
      </rPr>
      <t>厚5mm路面标
线面积
(m</t>
    </r>
    <r>
      <rPr>
        <vertAlign val="superscript"/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>)</t>
    </r>
  </si>
  <si>
    <r>
      <rPr>
        <sz val="10"/>
        <rFont val="黑体"/>
        <family val="3"/>
        <charset val="134"/>
      </rPr>
      <t>10号砂
浆抹面
（m</t>
    </r>
    <r>
      <rPr>
        <vertAlign val="superscript"/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>)</t>
    </r>
  </si>
  <si>
    <t>附着式
轮廓标
（块）</t>
  </si>
  <si>
    <t>备注</t>
  </si>
  <si>
    <t>φ6.5</t>
  </si>
  <si>
    <t>φ8</t>
  </si>
  <si>
    <t>φ14</t>
  </si>
  <si>
    <t>φ25</t>
  </si>
  <si>
    <t>K37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</si>
  <si>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</si>
  <si>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</si>
  <si>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</si>
  <si>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</si>
  <si>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</si>
  <si>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</si>
  <si>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</si>
  <si>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</si>
  <si>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</si>
  <si>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</si>
  <si>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</si>
  <si>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</si>
  <si>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</si>
  <si>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</si>
  <si>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</si>
  <si>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</si>
  <si>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</si>
  <si>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</si>
  <si>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公路里程碑</t>
  </si>
  <si>
    <t>见图S2-16-24</t>
  </si>
  <si>
    <t>块</t>
  </si>
  <si>
    <t>公路百米桩</t>
  </si>
  <si>
    <t>见图S2-16-23</t>
  </si>
  <si>
    <t>道口标柱</t>
  </si>
  <si>
    <t>见图S2-16-22</t>
  </si>
  <si>
    <t>根</t>
  </si>
  <si>
    <t>公路界碑</t>
  </si>
  <si>
    <t>柱式轮廓标(De-Rb-E)</t>
  </si>
  <si>
    <t>见图S2-16-21</t>
  </si>
  <si>
    <t>型附着式(De-Rb-At1)</t>
  </si>
  <si>
    <t>型附着式(De-Rb-At2)</t>
  </si>
  <si>
    <t>路面标线</t>
  </si>
  <si>
    <t>见图S2-16-18</t>
  </si>
  <si>
    <t>km</t>
  </si>
  <si>
    <t>合计</t>
  </si>
  <si>
    <r>
      <t xml:space="preserve">第 </t>
    </r>
    <r>
      <rPr>
        <sz val="10"/>
        <color indexed="8"/>
        <rFont val="黑体"/>
        <family val="3"/>
        <charset val="134"/>
      </rPr>
      <t>2</t>
    </r>
    <r>
      <rPr>
        <sz val="10"/>
        <color indexed="8"/>
        <rFont val="黑体"/>
        <family val="3"/>
        <charset val="134"/>
      </rPr>
      <t xml:space="preserve"> 页  共 </t>
    </r>
    <r>
      <rPr>
        <sz val="10"/>
        <color indexed="8"/>
        <rFont val="黑体"/>
        <family val="3"/>
        <charset val="134"/>
      </rPr>
      <t>2</t>
    </r>
    <r>
      <rPr>
        <sz val="10"/>
        <color indexed="8"/>
        <rFont val="黑体"/>
        <family val="3"/>
        <charset val="134"/>
      </rPr>
      <t xml:space="preserve"> 页  </t>
    </r>
    <phoneticPr fontId="7" type="noConversion"/>
  </si>
  <si>
    <t>(标线、其他)</t>
    <phoneticPr fontId="7" type="noConversion"/>
  </si>
  <si>
    <t>(牛龙路段)</t>
    <phoneticPr fontId="7" type="noConversion"/>
  </si>
  <si>
    <r>
      <t>反光膜(Ⅳ类)
（m</t>
    </r>
    <r>
      <rPr>
        <vertAlign val="superscript"/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>)</t>
    </r>
    <phoneticPr fontId="7" type="noConversion"/>
  </si>
  <si>
    <t xml:space="preserve">C2-13-2-3   </t>
    <phoneticPr fontId="7" type="noConversion"/>
  </si>
  <si>
    <t>编制：</t>
    <phoneticPr fontId="7" type="noConversion"/>
  </si>
  <si>
    <t>复核：</t>
    <phoneticPr fontId="7" type="noConversion"/>
  </si>
  <si>
    <t xml:space="preserve">广西桂林市长塘水库淹没永福-龙江地方（X700-X138）复建暨环湖旅游通道工程初步设计 </t>
    <phoneticPr fontId="7" type="noConversion"/>
  </si>
  <si>
    <r>
      <t>反光膜(Ⅴ类)
（m</t>
    </r>
    <r>
      <rPr>
        <vertAlign val="superscript"/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>)</t>
    </r>
    <phoneticPr fontId="7" type="noConversion"/>
  </si>
  <si>
    <r>
      <t xml:space="preserve">第 1 页  共 </t>
    </r>
    <r>
      <rPr>
        <sz val="10"/>
        <color indexed="8"/>
        <rFont val="黑体"/>
        <family val="3"/>
        <charset val="134"/>
      </rPr>
      <t xml:space="preserve">1 页  </t>
    </r>
    <phoneticPr fontId="7" type="noConversion"/>
  </si>
  <si>
    <t>灌阳县水车镇水车至铁口源村道路改造工程施工图设计</t>
    <phoneticPr fontId="7" type="noConversion"/>
  </si>
  <si>
    <t>S2-12</t>
    <phoneticPr fontId="7" type="noConversion"/>
  </si>
  <si>
    <t>附着式轮廓标(De-Rb-At1)</t>
    <phoneticPr fontId="7" type="noConversion"/>
  </si>
  <si>
    <t>道口标柱、型附着式轮廓标工程数量汇总表</t>
    <phoneticPr fontId="7" type="noConversion"/>
  </si>
  <si>
    <t>、</t>
    <phoneticPr fontId="7" type="noConversion"/>
  </si>
</sst>
</file>

<file path=xl/styles.xml><?xml version="1.0" encoding="utf-8"?>
<styleSheet xmlns="http://schemas.openxmlformats.org/spreadsheetml/2006/main">
  <numFmts count="5">
    <numFmt numFmtId="176" formatCode="0_ "/>
    <numFmt numFmtId="177" formatCode="0.00_);[Red]\(0.00\)"/>
    <numFmt numFmtId="178" formatCode="0.00_ "/>
    <numFmt numFmtId="179" formatCode="0.000"/>
    <numFmt numFmtId="180" formatCode="0_);[Red]\(0\)"/>
  </numFmts>
  <fonts count="12">
    <font>
      <sz val="12"/>
      <name val="宋体"/>
      <charset val="134"/>
    </font>
    <font>
      <sz val="10"/>
      <name val="黑体"/>
      <family val="3"/>
      <charset val="134"/>
    </font>
    <font>
      <sz val="22"/>
      <name val="黑体"/>
      <family val="3"/>
      <charset val="134"/>
    </font>
    <font>
      <sz val="10"/>
      <color indexed="8"/>
      <name val="黑体"/>
      <family val="3"/>
      <charset val="134"/>
    </font>
    <font>
      <sz val="10"/>
      <color indexed="12"/>
      <name val="黑体"/>
      <family val="3"/>
      <charset val="134"/>
    </font>
    <font>
      <vertAlign val="superscript"/>
      <sz val="1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0"/>
      <color indexed="8"/>
      <name val="黑体"/>
      <family val="3"/>
      <charset val="134"/>
    </font>
    <font>
      <sz val="10"/>
      <color theme="1"/>
      <name val="黑体"/>
      <family val="3"/>
      <charset val="134"/>
    </font>
    <font>
      <sz val="9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6" fillId="0" borderId="0">
      <alignment vertical="center"/>
    </xf>
    <xf numFmtId="0" fontId="6" fillId="0" borderId="0"/>
  </cellStyleXfs>
  <cellXfs count="74">
    <xf numFmtId="0" fontId="0" fillId="0" borderId="0" xfId="0"/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177" fontId="1" fillId="0" borderId="0" xfId="0" applyNumberFormat="1" applyFont="1" applyFill="1" applyAlignment="1" applyProtection="1">
      <alignment vertical="center"/>
      <protection locked="0"/>
    </xf>
    <xf numFmtId="2" fontId="1" fillId="0" borderId="0" xfId="0" applyNumberFormat="1" applyFont="1" applyFill="1" applyAlignment="1" applyProtection="1">
      <alignment vertical="center"/>
      <protection locked="0"/>
    </xf>
    <xf numFmtId="176" fontId="1" fillId="0" borderId="0" xfId="0" applyNumberFormat="1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vertical="center"/>
      <protection locked="0"/>
    </xf>
    <xf numFmtId="0" fontId="1" fillId="0" borderId="0" xfId="2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1" fontId="1" fillId="0" borderId="5" xfId="0" applyNumberFormat="1" applyFont="1" applyFill="1" applyBorder="1" applyAlignment="1" applyProtection="1">
      <alignment horizontal="center" vertical="center"/>
      <protection locked="0"/>
    </xf>
    <xf numFmtId="178" fontId="1" fillId="0" borderId="5" xfId="0" applyNumberFormat="1" applyFont="1" applyFill="1" applyBorder="1" applyAlignment="1" applyProtection="1">
      <alignment horizontal="center" vertical="center"/>
      <protection locked="0"/>
    </xf>
    <xf numFmtId="49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vertical="center"/>
      <protection locked="0"/>
    </xf>
    <xf numFmtId="180" fontId="1" fillId="0" borderId="8" xfId="0" applyNumberFormat="1" applyFont="1" applyFill="1" applyBorder="1" applyAlignment="1" applyProtection="1">
      <alignment horizontal="center" vertical="center"/>
      <protection locked="0"/>
    </xf>
    <xf numFmtId="178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left" vertical="center"/>
    </xf>
    <xf numFmtId="177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49" fontId="1" fillId="0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179" fontId="1" fillId="0" borderId="5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176" fontId="1" fillId="0" borderId="15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176" fontId="1" fillId="0" borderId="5" xfId="0" applyNumberFormat="1" applyFont="1" applyFill="1" applyBorder="1" applyAlignment="1" applyProtection="1">
      <alignment horizontal="center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2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49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2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</cellXfs>
  <cellStyles count="3">
    <cellStyle name="常规" xfId="0" builtinId="0"/>
    <cellStyle name="常规_S2-16-2护栏工程数量表" xfId="1"/>
    <cellStyle name="常规_Sheet1" xfId="2"/>
  </cellStyles>
  <dxfs count="1">
    <dxf>
      <font>
        <color indexed="9"/>
      </font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425824</xdr:colOff>
      <xdr:row>35</xdr:row>
      <xdr:rowOff>33618</xdr:rowOff>
    </xdr:from>
    <xdr:to>
      <xdr:col>16</xdr:col>
      <xdr:colOff>282288</xdr:colOff>
      <xdr:row>36</xdr:row>
      <xdr:rowOff>56029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1559" y="8706971"/>
          <a:ext cx="450376" cy="268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Y73"/>
  <sheetViews>
    <sheetView showGridLines="0" showZeros="0" tabSelected="1" view="pageBreakPreview" zoomScale="85" zoomScaleNormal="85" zoomScaleSheetLayoutView="85" workbookViewId="0">
      <selection activeCell="F14" sqref="F14"/>
    </sheetView>
  </sheetViews>
  <sheetFormatPr defaultColWidth="9" defaultRowHeight="12"/>
  <cols>
    <col min="1" max="1" width="4.375" style="2" customWidth="1"/>
    <col min="2" max="2" width="19.25" style="2" customWidth="1"/>
    <col min="3" max="3" width="16.625" style="2" customWidth="1"/>
    <col min="4" max="4" width="6.5" style="2" customWidth="1"/>
    <col min="5" max="5" width="7.375" style="2" customWidth="1"/>
    <col min="6" max="6" width="8.25" style="2" customWidth="1"/>
    <col min="7" max="7" width="9.375" style="2" customWidth="1"/>
    <col min="8" max="8" width="9.875" style="2" customWidth="1"/>
    <col min="9" max="9" width="7" style="2" customWidth="1"/>
    <col min="10" max="10" width="7.75" style="3" customWidth="1"/>
    <col min="11" max="11" width="9" style="3"/>
    <col min="12" max="12" width="7.875" style="3" customWidth="1"/>
    <col min="13" max="13" width="10.375" style="4" customWidth="1"/>
    <col min="14" max="14" width="10.25" style="3" customWidth="1"/>
    <col min="15" max="15" width="9.25" style="3" customWidth="1"/>
    <col min="16" max="17" width="7.75" style="3" customWidth="1"/>
    <col min="18" max="18" width="18.125" style="2" customWidth="1"/>
    <col min="19" max="19" width="9" style="5"/>
    <col min="20" max="20" width="9" style="2"/>
    <col min="21" max="21" width="9.25" style="2"/>
    <col min="22" max="16384" width="9" style="2"/>
  </cols>
  <sheetData>
    <row r="1" spans="1:24" ht="30" customHeight="1">
      <c r="A1" s="68" t="s">
        <v>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24" ht="15.95" customHeight="1">
      <c r="A2" s="6"/>
      <c r="B2" s="6"/>
      <c r="C2" s="6"/>
      <c r="D2" s="6"/>
      <c r="E2" s="6"/>
      <c r="F2" s="6"/>
      <c r="G2" s="6"/>
      <c r="H2" s="69"/>
      <c r="I2" s="69"/>
      <c r="J2" s="69"/>
      <c r="O2" s="52" t="s">
        <v>69</v>
      </c>
      <c r="P2" s="52"/>
      <c r="Q2" s="52"/>
      <c r="R2" s="53" t="s">
        <v>66</v>
      </c>
    </row>
    <row r="3" spans="1:24" ht="15.95" customHeight="1" thickBot="1">
      <c r="A3" s="46" t="s">
        <v>65</v>
      </c>
      <c r="B3" s="8"/>
      <c r="C3" s="8"/>
      <c r="D3" s="8"/>
      <c r="E3" s="8"/>
      <c r="F3" s="8"/>
      <c r="G3" s="54"/>
      <c r="H3" s="54"/>
      <c r="I3" s="54"/>
      <c r="J3" s="54"/>
      <c r="K3" s="54"/>
      <c r="L3" s="54"/>
      <c r="M3" s="20"/>
      <c r="N3" s="19"/>
      <c r="O3" s="73" t="s">
        <v>64</v>
      </c>
      <c r="P3" s="73"/>
      <c r="Q3" s="73"/>
      <c r="R3" s="73"/>
    </row>
    <row r="4" spans="1:24" ht="20.100000000000001" customHeight="1">
      <c r="A4" s="60" t="s">
        <v>1</v>
      </c>
      <c r="B4" s="62" t="s">
        <v>2</v>
      </c>
      <c r="C4" s="62" t="s">
        <v>3</v>
      </c>
      <c r="D4" s="62" t="s">
        <v>4</v>
      </c>
      <c r="E4" s="62" t="s">
        <v>5</v>
      </c>
      <c r="F4" s="55" t="s">
        <v>6</v>
      </c>
      <c r="G4" s="62" t="s">
        <v>7</v>
      </c>
      <c r="H4" s="62"/>
      <c r="I4" s="62"/>
      <c r="J4" s="62"/>
      <c r="K4" s="55" t="s">
        <v>8</v>
      </c>
      <c r="L4" s="55" t="s">
        <v>9</v>
      </c>
      <c r="M4" s="63" t="s">
        <v>10</v>
      </c>
      <c r="N4" s="63" t="s">
        <v>11</v>
      </c>
      <c r="O4" s="55" t="s">
        <v>12</v>
      </c>
      <c r="P4" s="55" t="s">
        <v>13</v>
      </c>
      <c r="Q4" s="55" t="s">
        <v>63</v>
      </c>
      <c r="R4" s="57" t="s">
        <v>14</v>
      </c>
    </row>
    <row r="5" spans="1:24" ht="20.100000000000001" customHeight="1">
      <c r="A5" s="61"/>
      <c r="B5" s="59"/>
      <c r="C5" s="59"/>
      <c r="D5" s="59"/>
      <c r="E5" s="59"/>
      <c r="F5" s="59"/>
      <c r="G5" s="10" t="s">
        <v>15</v>
      </c>
      <c r="H5" s="10" t="s">
        <v>16</v>
      </c>
      <c r="I5" s="10" t="s">
        <v>17</v>
      </c>
      <c r="J5" s="21" t="s">
        <v>18</v>
      </c>
      <c r="K5" s="59"/>
      <c r="L5" s="59"/>
      <c r="M5" s="64"/>
      <c r="N5" s="64"/>
      <c r="O5" s="56"/>
      <c r="P5" s="56"/>
      <c r="Q5" s="56"/>
      <c r="R5" s="58"/>
      <c r="V5" s="2" t="s">
        <v>19</v>
      </c>
    </row>
    <row r="6" spans="1:24" ht="20.100000000000001" customHeight="1">
      <c r="A6" s="9" t="s">
        <v>20</v>
      </c>
      <c r="B6" s="10" t="s">
        <v>21</v>
      </c>
      <c r="C6" s="10" t="s">
        <v>22</v>
      </c>
      <c r="D6" s="10" t="s">
        <v>23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28</v>
      </c>
      <c r="J6" s="10" t="s">
        <v>29</v>
      </c>
      <c r="K6" s="10" t="s">
        <v>30</v>
      </c>
      <c r="L6" s="10" t="s">
        <v>31</v>
      </c>
      <c r="M6" s="10" t="s">
        <v>32</v>
      </c>
      <c r="N6" s="10" t="s">
        <v>33</v>
      </c>
      <c r="O6" s="10" t="s">
        <v>34</v>
      </c>
      <c r="P6" s="10" t="s">
        <v>35</v>
      </c>
      <c r="Q6" s="10" t="s">
        <v>36</v>
      </c>
      <c r="R6" s="23" t="s">
        <v>37</v>
      </c>
      <c r="S6" s="5">
        <v>2.4300000000000002</v>
      </c>
      <c r="T6" s="2">
        <v>-0.95</v>
      </c>
      <c r="U6" s="2">
        <v>14.731999999999999</v>
      </c>
      <c r="V6" s="2">
        <v>-0.24</v>
      </c>
      <c r="W6" s="2">
        <v>-1.9890000000000001</v>
      </c>
      <c r="X6" s="2">
        <v>0.753</v>
      </c>
    </row>
    <row r="7" spans="1:24" ht="20.100000000000001" customHeight="1">
      <c r="A7" s="9">
        <v>1</v>
      </c>
      <c r="B7" s="10" t="s">
        <v>43</v>
      </c>
      <c r="C7" s="10"/>
      <c r="D7" s="10" t="s">
        <v>45</v>
      </c>
      <c r="E7" s="11">
        <v>88</v>
      </c>
      <c r="F7" s="12">
        <f>E7*0.08</f>
        <v>7.04</v>
      </c>
      <c r="G7" s="12"/>
      <c r="H7" s="12">
        <f>E7*0.238</f>
        <v>20.943999999999999</v>
      </c>
      <c r="I7" s="12"/>
      <c r="J7" s="12"/>
      <c r="K7" s="12">
        <f>E7*13.02</f>
        <v>1145.76</v>
      </c>
      <c r="L7" s="12">
        <f>E7*0.534</f>
        <v>46.992000000000004</v>
      </c>
      <c r="M7" s="12"/>
      <c r="N7" s="12"/>
      <c r="O7" s="12"/>
      <c r="P7" s="12"/>
      <c r="Q7" s="12">
        <f>E7*0.288</f>
        <v>25.343999999999998</v>
      </c>
      <c r="R7" s="22"/>
      <c r="S7" s="5">
        <v>32</v>
      </c>
      <c r="T7" s="2">
        <v>32</v>
      </c>
    </row>
    <row r="8" spans="1:24" ht="20.100000000000001" customHeight="1">
      <c r="A8" s="9">
        <v>2</v>
      </c>
      <c r="B8" s="51" t="s">
        <v>67</v>
      </c>
      <c r="C8" s="50"/>
      <c r="D8" s="50" t="s">
        <v>40</v>
      </c>
      <c r="E8" s="11">
        <f>525/8</f>
        <v>65.625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37">
        <f>E8</f>
        <v>65.625</v>
      </c>
      <c r="Q8" s="12"/>
      <c r="R8" s="49"/>
      <c r="S8" s="24">
        <f>(32830-16)/100</f>
        <v>328.14</v>
      </c>
      <c r="T8" s="2">
        <v>302.64999999999998</v>
      </c>
    </row>
    <row r="9" spans="1:24" ht="20.100000000000001" customHeight="1">
      <c r="A9" s="9"/>
      <c r="B9" s="50"/>
      <c r="C9" s="50"/>
      <c r="D9" s="50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  <c r="P9" s="37"/>
      <c r="Q9" s="12"/>
      <c r="R9" s="49"/>
      <c r="S9" s="5">
        <v>44</v>
      </c>
      <c r="T9" s="2">
        <v>106</v>
      </c>
    </row>
    <row r="10" spans="1:24" ht="20.100000000000001" customHeight="1">
      <c r="A10" s="9"/>
      <c r="B10" s="50"/>
      <c r="C10" s="50"/>
      <c r="D10" s="50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37"/>
      <c r="Q10" s="12"/>
      <c r="R10" s="49"/>
      <c r="S10" s="5">
        <v>328</v>
      </c>
      <c r="T10" s="2">
        <v>302.77999999999997</v>
      </c>
    </row>
    <row r="11" spans="1:24" ht="20.100000000000001" customHeight="1">
      <c r="A11" s="9"/>
      <c r="B11" s="10"/>
      <c r="C11" s="10"/>
      <c r="D11" s="10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37"/>
      <c r="Q11" s="12"/>
      <c r="R11" s="22"/>
      <c r="S11" s="5">
        <v>2328</v>
      </c>
      <c r="T11" s="2">
        <v>1799</v>
      </c>
    </row>
    <row r="12" spans="1:24" ht="20.100000000000001" customHeight="1">
      <c r="A12" s="9"/>
      <c r="B12" s="10"/>
      <c r="C12" s="10"/>
      <c r="D12" s="10"/>
      <c r="E12" s="3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22"/>
      <c r="S12" s="5">
        <v>1262</v>
      </c>
      <c r="T12" s="2">
        <v>1412</v>
      </c>
    </row>
    <row r="13" spans="1:24" ht="20.100000000000001" customHeight="1">
      <c r="A13" s="9"/>
      <c r="B13" s="10"/>
      <c r="C13" s="10"/>
      <c r="D13" s="10"/>
      <c r="E13" s="30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37"/>
      <c r="Q13" s="12"/>
      <c r="R13" s="22"/>
      <c r="S13" s="5">
        <v>174</v>
      </c>
      <c r="T13" s="2">
        <v>53</v>
      </c>
    </row>
    <row r="14" spans="1:24" ht="20.100000000000001" customHeight="1">
      <c r="A14" s="9"/>
      <c r="B14" s="47"/>
      <c r="C14" s="47"/>
      <c r="D14" s="47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48"/>
    </row>
    <row r="15" spans="1:24" s="1" customFormat="1" ht="20.100000000000001" customHeight="1" thickBot="1">
      <c r="A15" s="9"/>
      <c r="B15" s="10"/>
      <c r="C15" s="10"/>
      <c r="D15" s="10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22"/>
      <c r="S15" s="25"/>
    </row>
    <row r="16" spans="1:24" ht="20.100000000000001" customHeight="1">
      <c r="A16" s="9"/>
      <c r="B16" s="10"/>
      <c r="C16" s="10"/>
      <c r="D16" s="10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22"/>
    </row>
    <row r="17" spans="1:18" ht="20.100000000000001" customHeight="1">
      <c r="A17" s="9"/>
      <c r="B17" s="10"/>
      <c r="C17" s="10"/>
      <c r="D17" s="10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22"/>
    </row>
    <row r="18" spans="1:18" ht="20.100000000000001" customHeight="1">
      <c r="A18" s="9"/>
      <c r="B18" s="10"/>
      <c r="C18" s="10"/>
      <c r="D18" s="10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22"/>
    </row>
    <row r="19" spans="1:18" ht="20.100000000000001" customHeight="1">
      <c r="A19" s="9"/>
      <c r="B19" s="10"/>
      <c r="C19" s="36"/>
      <c r="D19" s="39"/>
      <c r="E19" s="11"/>
      <c r="F19" s="3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2"/>
    </row>
    <row r="20" spans="1:18" ht="20.100000000000001" customHeight="1">
      <c r="A20" s="9"/>
      <c r="B20" s="10"/>
      <c r="C20" s="10"/>
      <c r="D20" s="10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22"/>
    </row>
    <row r="21" spans="1:18" ht="20.100000000000001" customHeight="1">
      <c r="A21" s="9"/>
      <c r="B21" s="10"/>
      <c r="C21" s="36"/>
      <c r="D21" s="10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22"/>
    </row>
    <row r="22" spans="1:18" ht="20.100000000000001" customHeight="1">
      <c r="A22" s="9"/>
      <c r="B22" s="10"/>
      <c r="C22" s="10"/>
      <c r="D22" s="10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22"/>
    </row>
    <row r="23" spans="1:18" ht="20.100000000000001" customHeight="1">
      <c r="A23" s="9"/>
      <c r="B23" s="10"/>
      <c r="C23" s="10"/>
      <c r="D23" s="10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22"/>
    </row>
    <row r="24" spans="1:18" ht="20.100000000000001" customHeight="1">
      <c r="A24" s="9"/>
      <c r="B24" s="10"/>
      <c r="C24" s="10"/>
      <c r="D24" s="10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22"/>
    </row>
    <row r="25" spans="1:18" ht="20.100000000000001" customHeight="1">
      <c r="A25" s="9"/>
      <c r="B25" s="10"/>
      <c r="C25" s="10"/>
      <c r="D25" s="1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22"/>
    </row>
    <row r="26" spans="1:18" ht="20.100000000000001" customHeight="1">
      <c r="A26" s="9"/>
      <c r="B26" s="10"/>
      <c r="C26" s="10"/>
      <c r="D26" s="1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22"/>
    </row>
    <row r="27" spans="1:18" ht="20.100000000000001" customHeight="1">
      <c r="A27" s="9"/>
      <c r="B27" s="10"/>
      <c r="C27" s="10"/>
      <c r="D27" s="1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22"/>
    </row>
    <row r="28" spans="1:18" ht="20.100000000000001" customHeight="1">
      <c r="A28" s="9"/>
      <c r="B28" s="10"/>
      <c r="C28" s="10"/>
      <c r="D28" s="1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22"/>
    </row>
    <row r="29" spans="1:18" ht="20.100000000000001" customHeight="1">
      <c r="A29" s="9"/>
      <c r="B29" s="10"/>
      <c r="C29" s="10"/>
      <c r="D29" s="1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22"/>
    </row>
    <row r="30" spans="1:18" ht="20.100000000000001" customHeight="1">
      <c r="A30" s="9"/>
      <c r="B30" s="10"/>
      <c r="C30" s="10"/>
      <c r="D30" s="1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22"/>
    </row>
    <row r="31" spans="1:18" ht="20.100000000000001" customHeight="1">
      <c r="A31" s="9"/>
      <c r="B31" s="10"/>
      <c r="C31" s="10"/>
      <c r="D31" s="1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22"/>
    </row>
    <row r="32" spans="1:18" ht="20.100000000000001" customHeight="1">
      <c r="A32" s="9"/>
      <c r="B32" s="10"/>
      <c r="C32" s="10"/>
      <c r="D32" s="1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22"/>
    </row>
    <row r="33" spans="1:24" ht="20.100000000000001" customHeight="1">
      <c r="A33" s="9"/>
      <c r="B33" s="10"/>
      <c r="C33" s="10"/>
      <c r="D33" s="1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22"/>
    </row>
    <row r="34" spans="1:24" ht="20.100000000000001" customHeight="1">
      <c r="A34" s="9"/>
      <c r="B34" s="10"/>
      <c r="C34" s="10"/>
      <c r="D34" s="1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22"/>
    </row>
    <row r="35" spans="1:24" s="1" customFormat="1" ht="20.100000000000001" customHeight="1" thickBot="1">
      <c r="A35" s="13"/>
      <c r="B35" s="14" t="s">
        <v>54</v>
      </c>
      <c r="C35" s="15"/>
      <c r="D35" s="16"/>
      <c r="E35" s="17"/>
      <c r="F35" s="18">
        <f t="shared" ref="F35:Q35" si="0">SUM(F7:F34)</f>
        <v>7.04</v>
      </c>
      <c r="G35" s="18">
        <f t="shared" si="0"/>
        <v>0</v>
      </c>
      <c r="H35" s="18">
        <f t="shared" si="0"/>
        <v>20.943999999999999</v>
      </c>
      <c r="I35" s="18">
        <f t="shared" si="0"/>
        <v>0</v>
      </c>
      <c r="J35" s="18">
        <f t="shared" si="0"/>
        <v>0</v>
      </c>
      <c r="K35" s="18">
        <f t="shared" si="0"/>
        <v>1145.76</v>
      </c>
      <c r="L35" s="18">
        <f t="shared" si="0"/>
        <v>46.992000000000004</v>
      </c>
      <c r="M35" s="18">
        <f t="shared" si="0"/>
        <v>0</v>
      </c>
      <c r="N35" s="18">
        <f t="shared" si="0"/>
        <v>0</v>
      </c>
      <c r="O35" s="18">
        <f t="shared" si="0"/>
        <v>0</v>
      </c>
      <c r="P35" s="38">
        <f t="shared" si="0"/>
        <v>65.625</v>
      </c>
      <c r="Q35" s="18">
        <f t="shared" si="0"/>
        <v>25.343999999999998</v>
      </c>
      <c r="R35" s="26"/>
      <c r="S35" s="25"/>
    </row>
    <row r="36" spans="1:24" s="35" customFormat="1" ht="20.100000000000001" customHeight="1">
      <c r="A36" s="40"/>
      <c r="B36" s="41" t="s">
        <v>60</v>
      </c>
      <c r="C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 t="s">
        <v>61</v>
      </c>
      <c r="Q36" s="43"/>
      <c r="R36" s="41"/>
      <c r="S36" s="45"/>
    </row>
    <row r="38" spans="1:24" ht="30" customHeight="1">
      <c r="A38" s="68" t="s">
        <v>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</row>
    <row r="39" spans="1:24" ht="15.95" customHeight="1">
      <c r="A39" s="6"/>
      <c r="B39" s="6"/>
      <c r="C39" s="6"/>
      <c r="D39" s="6"/>
      <c r="E39" s="6"/>
      <c r="F39" s="6"/>
      <c r="G39" s="6"/>
      <c r="H39" s="69" t="s">
        <v>57</v>
      </c>
      <c r="I39" s="69"/>
      <c r="J39" s="69"/>
      <c r="O39" s="70" t="s">
        <v>59</v>
      </c>
      <c r="P39" s="70"/>
      <c r="Q39" s="70"/>
      <c r="R39" s="70"/>
    </row>
    <row r="40" spans="1:24" ht="15.95" customHeight="1" thickBot="1">
      <c r="A40" s="7" t="s">
        <v>62</v>
      </c>
      <c r="B40" s="8"/>
      <c r="C40" s="8"/>
      <c r="D40" s="8"/>
      <c r="E40" s="8"/>
      <c r="F40" s="8"/>
      <c r="G40" s="8"/>
      <c r="H40" s="71" t="s">
        <v>56</v>
      </c>
      <c r="I40" s="54"/>
      <c r="J40" s="54"/>
      <c r="K40" s="19"/>
      <c r="L40" s="19"/>
      <c r="M40" s="20"/>
      <c r="N40" s="19"/>
      <c r="O40" s="72" t="s">
        <v>55</v>
      </c>
      <c r="P40" s="73"/>
      <c r="Q40" s="73"/>
      <c r="R40" s="73"/>
    </row>
    <row r="41" spans="1:24" ht="20.100000000000001" customHeight="1">
      <c r="A41" s="60" t="s">
        <v>1</v>
      </c>
      <c r="B41" s="62" t="s">
        <v>2</v>
      </c>
      <c r="C41" s="62" t="s">
        <v>3</v>
      </c>
      <c r="D41" s="62" t="s">
        <v>4</v>
      </c>
      <c r="E41" s="62" t="s">
        <v>5</v>
      </c>
      <c r="F41" s="55" t="s">
        <v>6</v>
      </c>
      <c r="G41" s="62" t="s">
        <v>7</v>
      </c>
      <c r="H41" s="62"/>
      <c r="I41" s="62"/>
      <c r="J41" s="62"/>
      <c r="K41" s="55" t="s">
        <v>8</v>
      </c>
      <c r="L41" s="55" t="s">
        <v>9</v>
      </c>
      <c r="M41" s="63" t="s">
        <v>10</v>
      </c>
      <c r="N41" s="63" t="s">
        <v>11</v>
      </c>
      <c r="O41" s="55" t="s">
        <v>12</v>
      </c>
      <c r="P41" s="55" t="s">
        <v>13</v>
      </c>
      <c r="Q41" s="55" t="s">
        <v>58</v>
      </c>
      <c r="R41" s="57" t="s">
        <v>14</v>
      </c>
    </row>
    <row r="42" spans="1:24" ht="20.100000000000001" customHeight="1">
      <c r="A42" s="61"/>
      <c r="B42" s="59"/>
      <c r="C42" s="59"/>
      <c r="D42" s="59"/>
      <c r="E42" s="59"/>
      <c r="F42" s="59"/>
      <c r="G42" s="28" t="s">
        <v>15</v>
      </c>
      <c r="H42" s="28" t="s">
        <v>16</v>
      </c>
      <c r="I42" s="28" t="s">
        <v>17</v>
      </c>
      <c r="J42" s="21" t="s">
        <v>18</v>
      </c>
      <c r="K42" s="59"/>
      <c r="L42" s="59"/>
      <c r="M42" s="64"/>
      <c r="N42" s="64"/>
      <c r="O42" s="56"/>
      <c r="P42" s="56"/>
      <c r="Q42" s="56"/>
      <c r="R42" s="58"/>
      <c r="V42" s="2" t="s">
        <v>19</v>
      </c>
    </row>
    <row r="43" spans="1:24" ht="20.100000000000001" customHeight="1">
      <c r="A43" s="27" t="s">
        <v>20</v>
      </c>
      <c r="B43" s="28" t="s">
        <v>21</v>
      </c>
      <c r="C43" s="28" t="s">
        <v>22</v>
      </c>
      <c r="D43" s="28" t="s">
        <v>23</v>
      </c>
      <c r="E43" s="28" t="s">
        <v>24</v>
      </c>
      <c r="F43" s="28" t="s">
        <v>25</v>
      </c>
      <c r="G43" s="28" t="s">
        <v>26</v>
      </c>
      <c r="H43" s="28" t="s">
        <v>27</v>
      </c>
      <c r="I43" s="28" t="s">
        <v>28</v>
      </c>
      <c r="J43" s="28" t="s">
        <v>29</v>
      </c>
      <c r="K43" s="28" t="s">
        <v>30</v>
      </c>
      <c r="L43" s="28" t="s">
        <v>31</v>
      </c>
      <c r="M43" s="28" t="s">
        <v>32</v>
      </c>
      <c r="N43" s="28" t="s">
        <v>33</v>
      </c>
      <c r="O43" s="28" t="s">
        <v>34</v>
      </c>
      <c r="P43" s="28" t="s">
        <v>35</v>
      </c>
      <c r="Q43" s="28" t="s">
        <v>36</v>
      </c>
      <c r="R43" s="23" t="s">
        <v>37</v>
      </c>
      <c r="S43" s="5">
        <v>2.4300000000000002</v>
      </c>
      <c r="T43" s="2">
        <v>-0.95</v>
      </c>
      <c r="U43" s="2">
        <v>14.731999999999999</v>
      </c>
      <c r="V43" s="2">
        <v>-0.24</v>
      </c>
      <c r="W43" s="2">
        <v>-1.9890000000000001</v>
      </c>
      <c r="X43" s="2">
        <v>0.753</v>
      </c>
    </row>
    <row r="44" spans="1:24" ht="20.100000000000001" customHeight="1">
      <c r="A44" s="27">
        <v>1</v>
      </c>
      <c r="B44" s="28" t="s">
        <v>38</v>
      </c>
      <c r="C44" s="28" t="s">
        <v>39</v>
      </c>
      <c r="D44" s="28" t="s">
        <v>40</v>
      </c>
      <c r="E44" s="11">
        <v>8</v>
      </c>
      <c r="F44" s="12">
        <f>E44*0.06</f>
        <v>0.48</v>
      </c>
      <c r="G44" s="12">
        <f>E44*0.93</f>
        <v>7.44</v>
      </c>
      <c r="H44" s="12">
        <f>E44*1.82</f>
        <v>14.56</v>
      </c>
      <c r="I44" s="12"/>
      <c r="J44" s="12"/>
      <c r="K44" s="12"/>
      <c r="L44" s="12"/>
      <c r="M44" s="12"/>
      <c r="N44" s="12"/>
      <c r="O44" s="12"/>
      <c r="P44" s="12"/>
      <c r="Q44" s="12"/>
      <c r="R44" s="29"/>
      <c r="S44" s="5">
        <v>32</v>
      </c>
      <c r="T44" s="2">
        <v>32</v>
      </c>
    </row>
    <row r="45" spans="1:24" ht="20.100000000000001" customHeight="1">
      <c r="A45" s="27">
        <v>2</v>
      </c>
      <c r="B45" s="28" t="s">
        <v>41</v>
      </c>
      <c r="C45" s="28" t="s">
        <v>42</v>
      </c>
      <c r="D45" s="28" t="s">
        <v>40</v>
      </c>
      <c r="E45" s="11">
        <f>9*7+6</f>
        <v>69</v>
      </c>
      <c r="F45" s="12">
        <f>E45*0.005</f>
        <v>0.34500000000000003</v>
      </c>
      <c r="G45" s="12">
        <f>E45*0.77</f>
        <v>53.13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29"/>
      <c r="S45" s="24">
        <f>(32830-16)/100</f>
        <v>328.14</v>
      </c>
      <c r="T45" s="2">
        <v>302.64999999999998</v>
      </c>
    </row>
    <row r="46" spans="1:24" ht="20.100000000000001" customHeight="1">
      <c r="A46" s="27">
        <v>3</v>
      </c>
      <c r="B46" s="28" t="s">
        <v>43</v>
      </c>
      <c r="C46" s="28" t="s">
        <v>44</v>
      </c>
      <c r="D46" s="28" t="s">
        <v>45</v>
      </c>
      <c r="E46" s="11">
        <f>4+4*5</f>
        <v>24</v>
      </c>
      <c r="F46" s="12">
        <f>E46*0.08</f>
        <v>1.92</v>
      </c>
      <c r="G46" s="12"/>
      <c r="H46" s="12">
        <f>E46*0.238</f>
        <v>5.7119999999999997</v>
      </c>
      <c r="I46" s="12"/>
      <c r="J46" s="12"/>
      <c r="K46" s="12">
        <f>E46*16.208</f>
        <v>388.99199999999996</v>
      </c>
      <c r="L46" s="12">
        <f>E46*0.27</f>
        <v>6.48</v>
      </c>
      <c r="M46" s="12"/>
      <c r="N46" s="12"/>
      <c r="O46" s="12"/>
      <c r="P46" s="12"/>
      <c r="Q46" s="12">
        <f>E46*0.336</f>
        <v>8.0640000000000001</v>
      </c>
      <c r="R46" s="29"/>
      <c r="S46" s="5">
        <v>44</v>
      </c>
      <c r="T46" s="2">
        <v>106</v>
      </c>
    </row>
    <row r="47" spans="1:24" ht="20.100000000000001" customHeight="1">
      <c r="A47" s="27">
        <v>4</v>
      </c>
      <c r="B47" s="28" t="s">
        <v>46</v>
      </c>
      <c r="C47" s="28" t="s">
        <v>42</v>
      </c>
      <c r="D47" s="28" t="s">
        <v>45</v>
      </c>
      <c r="E47" s="11">
        <f>7676/200*2+2</f>
        <v>78.760000000000005</v>
      </c>
      <c r="F47" s="12">
        <f>0.027*E47</f>
        <v>2.1265200000000002</v>
      </c>
      <c r="G47" s="12">
        <f>1.92*E47</f>
        <v>151.2192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29"/>
      <c r="S47" s="5">
        <v>328</v>
      </c>
      <c r="T47" s="2">
        <v>302.77999999999997</v>
      </c>
    </row>
    <row r="48" spans="1:24" ht="20.100000000000001" customHeight="1">
      <c r="A48" s="27">
        <v>5</v>
      </c>
      <c r="B48" s="28" t="s">
        <v>47</v>
      </c>
      <c r="C48" s="28" t="s">
        <v>48</v>
      </c>
      <c r="D48" s="28" t="s">
        <v>45</v>
      </c>
      <c r="E48" s="30">
        <v>237</v>
      </c>
      <c r="F48" s="12">
        <f>E48*0.06</f>
        <v>14.219999999999999</v>
      </c>
      <c r="G48" s="12">
        <f>E48*0.392</f>
        <v>92.904000000000011</v>
      </c>
      <c r="H48" s="12">
        <f>E48*1.6</f>
        <v>379.20000000000005</v>
      </c>
      <c r="I48" s="12"/>
      <c r="J48" s="12"/>
      <c r="K48" s="12"/>
      <c r="L48" s="12"/>
      <c r="M48" s="12"/>
      <c r="N48" s="12"/>
      <c r="O48" s="12"/>
      <c r="P48" s="12"/>
      <c r="Q48" s="12"/>
      <c r="R48" s="29"/>
      <c r="S48" s="5">
        <v>2328</v>
      </c>
      <c r="T48" s="2">
        <v>1799</v>
      </c>
    </row>
    <row r="49" spans="1:25" ht="20.100000000000001" customHeight="1">
      <c r="A49" s="27">
        <v>6</v>
      </c>
      <c r="B49" s="28" t="s">
        <v>49</v>
      </c>
      <c r="C49" s="28" t="s">
        <v>48</v>
      </c>
      <c r="D49" s="28" t="s">
        <v>40</v>
      </c>
      <c r="E49" s="30">
        <f>9328/24</f>
        <v>388.66666666666669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37">
        <f>E49</f>
        <v>388.66666666666669</v>
      </c>
      <c r="Q49" s="12"/>
      <c r="R49" s="29"/>
      <c r="S49" s="5">
        <v>1262</v>
      </c>
      <c r="T49" s="2">
        <v>1412</v>
      </c>
    </row>
    <row r="50" spans="1:25" ht="20.100000000000001" customHeight="1">
      <c r="A50" s="27">
        <v>7</v>
      </c>
      <c r="B50" s="28" t="s">
        <v>50</v>
      </c>
      <c r="C50" s="28" t="s">
        <v>48</v>
      </c>
      <c r="D50" s="28" t="s">
        <v>40</v>
      </c>
      <c r="E50" s="30">
        <f>173*2/12+2*3</f>
        <v>34.833333333333329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37">
        <f>E50</f>
        <v>34.833333333333329</v>
      </c>
      <c r="Q50" s="12"/>
      <c r="R50" s="29"/>
      <c r="S50" s="5">
        <v>174</v>
      </c>
      <c r="T50" s="2">
        <v>53</v>
      </c>
    </row>
    <row r="51" spans="1:25" ht="20.100000000000001" customHeight="1">
      <c r="A51" s="27">
        <v>8</v>
      </c>
      <c r="B51" s="28" t="s">
        <v>51</v>
      </c>
      <c r="C51" s="28" t="s">
        <v>52</v>
      </c>
      <c r="D51" s="28" t="s">
        <v>53</v>
      </c>
      <c r="E51" s="31">
        <v>7.6760000000000002</v>
      </c>
      <c r="F51" s="12"/>
      <c r="G51" s="12"/>
      <c r="H51" s="12"/>
      <c r="I51" s="12"/>
      <c r="J51" s="12"/>
      <c r="K51" s="12"/>
      <c r="L51" s="12"/>
      <c r="M51" s="12">
        <f>693.09+2645.42</f>
        <v>3338.51</v>
      </c>
      <c r="N51" s="12">
        <v>283.5</v>
      </c>
      <c r="O51" s="12"/>
      <c r="P51" s="12"/>
      <c r="Q51" s="12"/>
      <c r="R51" s="29"/>
    </row>
    <row r="52" spans="1:25" s="1" customFormat="1" ht="20.100000000000001" customHeight="1" thickBot="1">
      <c r="A52" s="32"/>
      <c r="B52" s="33"/>
      <c r="C52" s="28"/>
      <c r="D52" s="33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65"/>
      <c r="S52" s="34"/>
      <c r="T52" s="35"/>
      <c r="U52" s="35"/>
      <c r="V52" s="35"/>
      <c r="W52" s="35"/>
      <c r="X52" s="35"/>
      <c r="Y52" s="35"/>
    </row>
    <row r="53" spans="1:25" ht="20.100000000000001" customHeight="1">
      <c r="A53" s="32"/>
      <c r="B53" s="33"/>
      <c r="C53" s="28"/>
      <c r="D53" s="28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66"/>
      <c r="S53" s="34"/>
      <c r="T53" s="35"/>
      <c r="U53" s="35"/>
      <c r="V53" s="35"/>
      <c r="W53" s="35"/>
      <c r="X53" s="35"/>
      <c r="Y53" s="35"/>
    </row>
    <row r="54" spans="1:25" ht="20.100000000000001" customHeight="1">
      <c r="A54" s="32"/>
      <c r="B54" s="33"/>
      <c r="C54" s="28"/>
      <c r="D54" s="33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67"/>
    </row>
    <row r="55" spans="1:25" ht="20.100000000000001" customHeight="1">
      <c r="A55" s="27"/>
      <c r="B55" s="28"/>
      <c r="C55" s="28"/>
      <c r="D55" s="28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29"/>
    </row>
    <row r="56" spans="1:25" ht="20.100000000000001" customHeight="1">
      <c r="A56" s="27"/>
      <c r="B56" s="28"/>
      <c r="C56" s="28"/>
      <c r="D56" s="28"/>
      <c r="E56" s="11"/>
      <c r="F56" s="12"/>
      <c r="G56" s="37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29"/>
    </row>
    <row r="57" spans="1:25" ht="20.100000000000001" customHeight="1">
      <c r="A57" s="27"/>
      <c r="B57" s="28"/>
      <c r="C57" s="28"/>
      <c r="D57" s="28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29"/>
    </row>
    <row r="58" spans="1:25" ht="20.100000000000001" customHeight="1">
      <c r="A58" s="27"/>
      <c r="B58" s="28"/>
      <c r="C58" s="28"/>
      <c r="D58" s="28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29"/>
    </row>
    <row r="59" spans="1:25" ht="20.100000000000001" customHeight="1">
      <c r="A59" s="27"/>
      <c r="B59" s="28"/>
      <c r="C59" s="28"/>
      <c r="D59" s="28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29"/>
    </row>
    <row r="60" spans="1:25" ht="20.100000000000001" customHeight="1">
      <c r="A60" s="27"/>
      <c r="B60" s="28"/>
      <c r="C60" s="28"/>
      <c r="D60" s="28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29"/>
    </row>
    <row r="61" spans="1:25" ht="20.100000000000001" customHeight="1">
      <c r="A61" s="27"/>
      <c r="B61" s="28"/>
      <c r="C61" s="28"/>
      <c r="D61" s="28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29"/>
    </row>
    <row r="62" spans="1:25" ht="20.100000000000001" customHeight="1">
      <c r="A62" s="27"/>
      <c r="B62" s="28"/>
      <c r="C62" s="28"/>
      <c r="D62" s="28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29"/>
    </row>
    <row r="63" spans="1:25" ht="20.100000000000001" customHeight="1">
      <c r="A63" s="27"/>
      <c r="B63" s="28"/>
      <c r="C63" s="28"/>
      <c r="D63" s="28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29"/>
    </row>
    <row r="64" spans="1:25" ht="20.100000000000001" customHeight="1">
      <c r="A64" s="27"/>
      <c r="B64" s="28"/>
      <c r="C64" s="28"/>
      <c r="D64" s="28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29"/>
    </row>
    <row r="65" spans="1:19" ht="20.100000000000001" customHeight="1">
      <c r="A65" s="27"/>
      <c r="B65" s="28"/>
      <c r="C65" s="28"/>
      <c r="D65" s="28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29"/>
    </row>
    <row r="66" spans="1:19" ht="20.100000000000001" customHeight="1">
      <c r="A66" s="27"/>
      <c r="B66" s="28"/>
      <c r="C66" s="28"/>
      <c r="D66" s="28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29"/>
    </row>
    <row r="67" spans="1:19" ht="20.100000000000001" customHeight="1">
      <c r="A67" s="27"/>
      <c r="B67" s="28"/>
      <c r="C67" s="28"/>
      <c r="D67" s="28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29"/>
    </row>
    <row r="68" spans="1:19" ht="20.100000000000001" customHeight="1">
      <c r="A68" s="27"/>
      <c r="B68" s="28"/>
      <c r="C68" s="28"/>
      <c r="D68" s="28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29"/>
    </row>
    <row r="69" spans="1:19" ht="20.100000000000001" customHeight="1">
      <c r="A69" s="27"/>
      <c r="B69" s="28"/>
      <c r="C69" s="28"/>
      <c r="D69" s="28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29"/>
    </row>
    <row r="70" spans="1:19" ht="20.100000000000001" customHeight="1">
      <c r="A70" s="27"/>
      <c r="B70" s="28"/>
      <c r="C70" s="28"/>
      <c r="D70" s="28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29"/>
    </row>
    <row r="71" spans="1:19" ht="20.100000000000001" customHeight="1">
      <c r="A71" s="27"/>
      <c r="B71" s="28"/>
      <c r="C71" s="28"/>
      <c r="D71" s="28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29"/>
    </row>
    <row r="72" spans="1:19" ht="20.100000000000001" customHeight="1">
      <c r="A72" s="27"/>
      <c r="B72" s="28"/>
      <c r="C72" s="28"/>
      <c r="D72" s="28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29"/>
    </row>
    <row r="73" spans="1:19" s="1" customFormat="1" ht="20.100000000000001" customHeight="1" thickBot="1">
      <c r="A73" s="13"/>
      <c r="B73" s="14" t="s">
        <v>54</v>
      </c>
      <c r="C73" s="15"/>
      <c r="D73" s="16"/>
      <c r="E73" s="17"/>
      <c r="F73" s="18">
        <f t="shared" ref="F73:Q73" si="1">SUM(F44:F72)</f>
        <v>19.091519999999999</v>
      </c>
      <c r="G73" s="18">
        <f t="shared" si="1"/>
        <v>304.69319999999999</v>
      </c>
      <c r="H73" s="18">
        <f t="shared" si="1"/>
        <v>399.47200000000004</v>
      </c>
      <c r="I73" s="18">
        <f t="shared" si="1"/>
        <v>0</v>
      </c>
      <c r="J73" s="18">
        <f t="shared" si="1"/>
        <v>0</v>
      </c>
      <c r="K73" s="18">
        <f t="shared" si="1"/>
        <v>388.99199999999996</v>
      </c>
      <c r="L73" s="18">
        <f t="shared" si="1"/>
        <v>6.48</v>
      </c>
      <c r="M73" s="18">
        <f t="shared" si="1"/>
        <v>3338.51</v>
      </c>
      <c r="N73" s="18">
        <f t="shared" si="1"/>
        <v>283.5</v>
      </c>
      <c r="O73" s="18"/>
      <c r="P73" s="38">
        <f t="shared" si="1"/>
        <v>423.5</v>
      </c>
      <c r="Q73" s="18">
        <f t="shared" si="1"/>
        <v>8.0640000000000001</v>
      </c>
      <c r="R73" s="26"/>
      <c r="S73" s="25"/>
    </row>
  </sheetData>
  <mergeCells count="40">
    <mergeCell ref="A1:R1"/>
    <mergeCell ref="H2:J2"/>
    <mergeCell ref="O3:R3"/>
    <mergeCell ref="G4:J4"/>
    <mergeCell ref="A4:A5"/>
    <mergeCell ref="B4:B5"/>
    <mergeCell ref="C4:C5"/>
    <mergeCell ref="D4:D5"/>
    <mergeCell ref="E4:E5"/>
    <mergeCell ref="F4:F5"/>
    <mergeCell ref="K4:K5"/>
    <mergeCell ref="L4:L5"/>
    <mergeCell ref="R4:R5"/>
    <mergeCell ref="O4:O5"/>
    <mergeCell ref="P4:P5"/>
    <mergeCell ref="R52:R54"/>
    <mergeCell ref="A38:R38"/>
    <mergeCell ref="H39:J39"/>
    <mergeCell ref="O39:R39"/>
    <mergeCell ref="H40:J40"/>
    <mergeCell ref="O40:R40"/>
    <mergeCell ref="M41:M42"/>
    <mergeCell ref="N41:N42"/>
    <mergeCell ref="O41:O42"/>
    <mergeCell ref="P41:P42"/>
    <mergeCell ref="D41:D42"/>
    <mergeCell ref="E41:E42"/>
    <mergeCell ref="F41:F42"/>
    <mergeCell ref="G41:J41"/>
    <mergeCell ref="K41:K42"/>
    <mergeCell ref="Q41:Q42"/>
    <mergeCell ref="G3:L3"/>
    <mergeCell ref="Q4:Q5"/>
    <mergeCell ref="R41:R42"/>
    <mergeCell ref="L41:L42"/>
    <mergeCell ref="A41:A42"/>
    <mergeCell ref="B41:B42"/>
    <mergeCell ref="C41:C42"/>
    <mergeCell ref="M4:M5"/>
    <mergeCell ref="N4:N5"/>
  </mergeCells>
  <phoneticPr fontId="7" type="noConversion"/>
  <conditionalFormatting sqref="R12 O39:R40 R45:S45 R51 S8 O2:R3">
    <cfRule type="cellIs" dxfId="0" priority="6" stopIfTrue="1" operator="equal">
      <formula>0</formula>
    </cfRule>
  </conditionalFormatting>
  <printOptions horizontalCentered="1"/>
  <pageMargins left="1.2598425196850394" right="0.47244094488188981" top="0.59055118110236227" bottom="0.39370078740157483" header="1.2598425196850394" footer="0.31496062992125984"/>
  <pageSetup paperSize="8" orientation="landscape" verticalDpi="180" r:id="rId1"/>
  <headerFooter alignWithMargins="0"/>
  <drawing r:id="rId2"/>
  <legacyDrawing r:id="rId3"/>
  <oleObjects>
    <oleObject progId="AutoCAD.Drawing.18" shapeId="1028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数量1</vt:lpstr>
      <vt:lpstr>数量1!Print_Area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cp:lastPrinted>2023-04-13T07:32:18Z</cp:lastPrinted>
  <dcterms:created xsi:type="dcterms:W3CDTF">2016-08-08T02:48:00Z</dcterms:created>
  <dcterms:modified xsi:type="dcterms:W3CDTF">2025-02-16T02:43:53Z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